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4 год\Паспорт ИП 2024г СЭС\Пасп. L_ 20240428  ПИРы на ИП 2025г\"/>
    </mc:Choice>
  </mc:AlternateContent>
  <xr:revisionPtr revIDLastSave="0" documentId="13_ncr:1_{C613A233-FF97-4112-B5A5-AE35E6F64458}"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<sst xmlns="http://schemas.openxmlformats.org/spreadsheetml/2006/main" count="1170" uniqueCount="588">
  <si>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</si>
  <si>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</si>
  <si>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</si>
  <si>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</si>
  <si>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</si>
  <si>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</si>
  <si>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</si>
  <si>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</si>
  <si>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</si>
  <si>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</si>
  <si>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</si>
  <si>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</si>
  <si>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</si>
  <si>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</si>
  <si>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</si>
  <si>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</si>
  <si>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</si>
  <si>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</si>
  <si>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</si>
  <si>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</si>
  <si>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</si>
  <si>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</si>
  <si>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</si>
  <si>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</si>
  <si>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</si>
  <si>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</si>
  <si>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</si>
  <si>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</si>
  <si>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</si>
  <si>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</si>
  <si>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</si>
  <si>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</si>
  <si>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</si>
  <si>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</si>
  <si>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</si>
  <si>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</si>
  <si>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</si>
  <si>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</si>
  <si>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</si>
  <si>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</si>
  <si>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</si>
  <si>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</si>
  <si>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</si>
  <si>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</si>
  <si>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</si>
  <si>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</si>
  <si>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</si>
  <si>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</si>
  <si>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</si>
  <si>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</si>
  <si>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</si>
  <si>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</si>
  <si>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</si>
  <si>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</si>
  <si>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</si>
  <si>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</si>
  <si>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</si>
  <si>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</si>
  <si>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</si>
  <si>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</si>
  <si>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</si>
  <si>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</si>
  <si>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</si>
  <si>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</si>
  <si>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</si>
  <si>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</si>
  <si>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</si>
  <si>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</si>
  <si>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</si>
  <si>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</si>
  <si>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</si>
  <si>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</si>
  <si>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</si>
  <si>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</si>
  <si>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</si>
  <si>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</si>
  <si>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</si>
  <si>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</si>
  <si>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</si>
  <si>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</si>
  <si>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</si>
  <si>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</si>
  <si>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</si>
  <si>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</si>
  <si>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</si>
  <si>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</si>
  <si>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</si>
  <si>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</si>
  <si>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</si>
  <si>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</si>
  <si>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</si>
  <si>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</si>
  <si>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</si>
  <si>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</si>
  <si>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</si>
  <si>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</si>
  <si>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</si>
  <si>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</si>
  <si>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</si>
  <si>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</si>
  <si>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</si>
  <si>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</si>
  <si>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</si>
  <si>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</si>
  <si>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</si>
  <si>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</si>
  <si>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</si>
  <si>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</si>
  <si>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</si>
  <si>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</si>
  <si>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</si>
  <si>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</si>
  <si>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</si>
  <si>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</si>
  <si>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</si>
  <si>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</si>
  <si>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</si>
  <si>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</si>
  <si>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</si>
  <si>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</si>
  <si>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</si>
  <si>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</si>
  <si>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</si>
  <si>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</si>
  <si>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</si>
  <si>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</si>
  <si>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</si>
  <si>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</si>
  <si>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</si>
  <si>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</si>
  <si>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</si>
  <si>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</si>
  <si>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</si>
  <si>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</si>
  <si>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</si>
  <si>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</si>
  <si>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</si>
  <si>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</si>
  <si>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</si>
  <si>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</si>
  <si>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</si>
  <si>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</si>
  <si>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</si>
  <si>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</si>
  <si>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</si>
  <si>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</si>
  <si>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</si>
  <si>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</si>
  <si>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</si>
  <si>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</si>
  <si>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</si>
  <si>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</si>
  <si>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</si>
  <si>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</si>
  <si>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</si>
  <si>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</si>
  <si>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</si>
  <si>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</si>
  <si>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</si>
  <si>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</si>
  <si>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</si>
  <si>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</si>
  <si>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</si>
  <si>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</si>
  <si>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</si>
  <si>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</si>
  <si>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</si>
  <si>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</si>
  <si>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</si>
  <si>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</si>
  <si>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</si>
  <si>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</si>
  <si>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</si>
  <si>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</si>
  <si>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</si>
  <si>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</si>
  <si>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</si>
  <si>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</si>
  <si>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</si>
  <si>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</si>
  <si>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</si>
  <si>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</si>
  <si>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</si>
  <si>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</si>
  <si>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</si>
  <si>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</si>
  <si>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</si>
  <si>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</si>
  <si>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</si>
  <si>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</si>
  <si>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</si>
  <si>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</si>
  <si>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</si>
  <si>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</si>
  <si>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</si>
  <si>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</si>
  <si>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</si>
  <si>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</si>
  <si>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</si>
  <si>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</si>
  <si>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</si>
  <si>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</si>
  <si>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</si>
  <si>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</si>
  <si>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</si>
  <si>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</si>
  <si>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</si>
  <si>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</si>
  <si>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</si>
  <si>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</si>
  <si>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</si>
  <si>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</si>
  <si>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</si>
  <si>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</si>
  <si>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</si>
  <si>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</si>
  <si>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</si>
  <si>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</si>
  <si>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</si>
  <si>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</si>
  <si>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</si>
  <si>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</si>
  <si>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</si>
  <si>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</si>
  <si>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</si>
  <si>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</si>
  <si>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</si>
  <si>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</si>
  <si>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</si>
  <si>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</si>
  <si>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</si>
  <si>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</si>
  <si>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</si>
  <si>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</si>
  <si>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</si>
  <si>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</si>
  <si>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</si>
  <si>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</si>
  <si>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</si>
  <si>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</si>
  <si>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</si>
  <si>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</si>
  <si>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</si>
  <si>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</si>
  <si>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</si>
  <si>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</si>
  <si>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</si>
  <si>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</si>
  <si>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</si>
  <si>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</si>
  <si>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</si>
  <si>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</si>
  <si>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</si>
  <si>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</si>
  <si>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</si>
  <si>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</si>
  <si>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</si>
  <si>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</si>
  <si>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</si>
  <si>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</si>
  <si>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</si>
  <si>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</si>
  <si>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</si>
  <si>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</si>
  <si>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</si>
  <si>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</si>
  <si>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</si>
  <si>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</si>
  <si>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</si>
  <si>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</si>
  <si>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</si>
  <si>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</si>
  <si>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</si>
  <si>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</si>
  <si>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</si>
  <si>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</si>
  <si>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</si>
  <si>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</si>
  <si>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</si>
  <si>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</si>
  <si>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</si>
  <si>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</si>
  <si>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</si>
  <si>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</si>
  <si>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</si>
  <si>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</si>
  <si>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</si>
  <si>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</si>
  <si>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</si>
  <si>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</si>
  <si>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</si>
  <si>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</si>
  <si>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</si>
  <si>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</si>
  <si>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</si>
  <si>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</si>
  <si>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</si>
  <si>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</si>
  <si>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</si>
  <si>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</si>
  <si>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</si>
  <si>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</si>
  <si>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</si>
  <si>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</si>
  <si>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</si>
  <si>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</si>
  <si>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</si>
  <si>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</si>
  <si>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</si>
  <si>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</si>
  <si>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</si>
  <si>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</si>
  <si>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</si>
  <si>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</si>
  <si>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</si>
  <si>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</si>
  <si>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</si>
  <si>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</si>
  <si>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</si>
  <si>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</si>
  <si>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</si>
  <si>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</si>
  <si>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</si>
  <si>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</si>
  <si>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</si>
  <si>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</si>
  <si>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</si>
  <si>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</si>
  <si>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</si>
  <si>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</si>
  <si>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</si>
  <si>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</si>
  <si>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</si>
  <si>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</si>
  <si>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</si>
  <si>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</si>
  <si>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</si>
  <si>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</si>
  <si>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</si>
  <si>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</si>
  <si>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</si>
  <si>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</si>
  <si>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</si>
  <si>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</si>
  <si>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</si>
  <si>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</si>
  <si>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</si>
  <si>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</si>
  <si>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</si>
  <si>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</si>
  <si>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</si>
  <si>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</si>
  <si>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</si>
  <si>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</si>
  <si>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</si>
  <si>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</si>
  <si>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</si>
  <si>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</si>
  <si>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</si>
  <si>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</si>
  <si>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</si>
  <si>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</si>
  <si>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</si>
  <si>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</si>
  <si>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</si>
  <si>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</si>
  <si>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</si>
  <si>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</si>
  <si>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</si>
  <si>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</si>
  <si>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</si>
  <si>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</si>
  <si>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</si>
  <si>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</si>
  <si>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</si>
  <si>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</si>
  <si>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</si>
  <si>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</si>
  <si>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</si>
  <si>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</si>
  <si>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</si>
  <si>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</si>
  <si>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</si>
  <si>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</si>
  <si>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</si>
  <si>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</si>
  <si>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</si>
  <si>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</si>
  <si>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</si>
  <si>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</si>
  <si>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</si>
  <si>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</si>
  <si>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</si>
  <si>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</si>
  <si>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</si>
  <si>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</si>
  <si>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</si>
  <si>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</si>
  <si>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</si>
  <si>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</si>
  <si>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</si>
  <si>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</si>
  <si>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</si>
  <si>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</si>
  <si>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</si>
  <si>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</si>
  <si>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</si>
  <si>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</si>
  <si>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</si>
  <si>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</si>
  <si>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</si>
  <si>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</si>
  <si>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</si>
  <si>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</si>
  <si>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</si>
  <si>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</si>
  <si>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</si>
  <si>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</si>
  <si>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</si>
  <si>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</si>
  <si>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</si>
  <si>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</si>
  <si>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</si>
  <si>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</si>
  <si>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</si>
  <si>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</si>
  <si>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</si>
  <si>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</si>
  <si>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</si>
  <si>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</si>
  <si>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</si>
  <si>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</si>
  <si>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</si>
  <si>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</si>
  <si>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</si>
  <si>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</si>
  <si>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</si>
  <si>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</si>
  <si>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</si>
  <si>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</si>
  <si>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</si>
  <si>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</si>
  <si>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</si>
  <si>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</si>
  <si>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</si>
  <si>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</si>
  <si>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</si>
  <si>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</si>
  <si>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</si>
  <si>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</si>
  <si>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</si>
  <si>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</si>
  <si>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</si>
  <si>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</si>
  <si>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</si>
  <si>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</si>
  <si>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</si>
  <si>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</si>
  <si>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</si>
  <si>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</si>
  <si>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</si>
  <si>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</si>
  <si>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</si>
  <si>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</si>
  <si>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</si>
  <si>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</si>
  <si>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</si>
  <si>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</si>
  <si>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</si>
  <si>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</si>
  <si>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</si>
  <si>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</si>
  <si>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</si>
  <si>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</si>
  <si>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</si>
  <si>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</si>
  <si>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</si>
  <si>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</si>
  <si>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</si>
  <si>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</si>
  <si>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</si>
  <si>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</si>
  <si>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</si>
  <si>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</si>
  <si>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</si>
  <si>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</si>
  <si>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</si>
  <si>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</si>
  <si>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</si>
  <si>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</si>
  <si>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</si>
  <si>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</si>
  <si>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</si>
  <si>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</si>
  <si>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</si>
  <si>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</si>
  <si>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</si>
  <si>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</si>
  <si>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</si>
  <si>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</si>
  <si>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</si>
  <si>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</si>
  <si>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</si>
  <si>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</si>
  <si>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</si>
  <si>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</si>
  <si>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</si>
  <si>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</si>
  <si>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</si>
  <si>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</si>
  <si>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</si>
  <si>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</si>
  <si>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</si>
  <si>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</si>
  <si>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</si>
  <si>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</si>
  <si>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</si>
  <si>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</si>
  <si>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</si>
  <si>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</si>
  <si>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</si>
  <si>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</si>
  <si>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</si>
  <si>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</si>
  <si>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</si>
  <si>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</si>
  <si>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</si>
  <si>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</si>
  <si>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</si>
  <si>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</si>
  <si>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</si>
  <si>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</si>
  <si>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</si>
  <si>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</si>
  <si>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</si>
  <si>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</si>
  <si>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</si>
  <si>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</si>
  <si>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</si>
  <si>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</si>
  <si>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</si>
  <si>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</si>
  <si>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</si>
  <si>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</si>
  <si>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</si>
  <si>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</si>
  <si>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</si>
  <si>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</si>
  <si>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</si>
  <si>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</si>
  <si>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</si>
  <si>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</si>
  <si>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</si>
  <si>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</si>
  <si>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</si>
  <si>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</si>
  <si>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</si>
  <si>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</si>
  <si>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</si>
  <si>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</si>
  <si>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</si>
  <si>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</si>
  <si>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</si>
  <si>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</si>
  <si>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</si>
  <si>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</si>
  <si>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</si>
  <si>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</si>
  <si>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</si>
  <si>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</si>
  <si>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</si>
  <si>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</si>
  <si>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</si>
  <si>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</si>
  <si>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</si>
  <si>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С</t>
  </si>
  <si>
    <t>покупка</t>
  </si>
  <si>
    <t>Приобретение</t>
  </si>
  <si>
    <t>2023 год</t>
  </si>
  <si>
    <t>2023</t>
  </si>
  <si>
    <t>Обновление ПО,ОС</t>
  </si>
  <si>
    <t>ОИТ</t>
  </si>
  <si>
    <t>ПО,ОС</t>
  </si>
  <si>
    <t>1 этап: 2023г. - Организация конкурсных процедур
2 этап: 2023 г. - Заключение Договора с победителем 
4 этап: 2023г. - Покупка
5 этап: 2023г. -Оформление
6 этап: 2023г. - Выполнение</t>
  </si>
  <si>
    <t>Подготовительные процедуры</t>
  </si>
  <si>
    <t>Выполнение мероприятий</t>
  </si>
  <si>
    <t>ПИРы на ИП 2025г</t>
  </si>
  <si>
    <t>L_20240427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</si>
</sst>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14" sqref="C1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ПИРы на ИП 2025г</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0.19902898421088167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L_20240427</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ПИРы на ИП 2025г</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L_20240427</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ПИРы на ИП 2025г</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L_20240427</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ПИРы на ИП 2025г</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581</v>
      </c>
      <c r="R25" s="202" t="s">
        <v>576</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L_20240427</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ПИРы на ИП 2025г</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L_20240427</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ПИРы на ИП 2025г</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ПИРы на ИП 2025г</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0.19902898421088167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ПИРы на ИП 2025г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L_20240427</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ПИРы на ИП 2025г</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ПИРы на ИП 2025г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0.19902898421088167</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Q43" sqref="Q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L_20240427</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ПИРы на ИП 2025г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39" sqref="L3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L_20240427</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ПИРы на ИП 2025г</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578</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0.238834781053058</v>
      </c>
      <c r="D24" s="252">
        <f>D27*1.2</f>
        <v>0.238834781053058</v>
      </c>
      <c r="E24" s="195">
        <v>0</v>
      </c>
      <c r="F24" s="195">
        <v>0</v>
      </c>
      <c r="G24" s="181">
        <v>0</v>
      </c>
      <c r="H24" s="181">
        <f>C24</f>
        <v>0.238834781053058</v>
      </c>
      <c r="I24" s="181">
        <v>0</v>
      </c>
      <c r="J24" s="181">
        <f>D24</f>
        <v>0.238834781053058</v>
      </c>
      <c r="K24" s="181">
        <v>0</v>
      </c>
      <c r="L24" s="181">
        <f>C24</f>
        <v>0.238834781053058</v>
      </c>
      <c r="M24" s="181">
        <f>D24</f>
        <v>0.238834781053058</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0.19902898421088167</v>
      </c>
      <c r="D27" s="252">
        <f>D30</f>
        <v>0.19902898421088167</v>
      </c>
      <c r="E27" s="182">
        <v>0</v>
      </c>
      <c r="F27" s="182">
        <v>0</v>
      </c>
      <c r="G27" s="182">
        <v>0</v>
      </c>
      <c r="H27" s="181">
        <f t="shared" si="0"/>
        <v>0.19902898421088167</v>
      </c>
      <c r="I27" s="181">
        <v>0</v>
      </c>
      <c r="J27" s="181">
        <f t="shared" si="1"/>
        <v>0.19902898421088167</v>
      </c>
      <c r="K27" s="181">
        <v>0</v>
      </c>
      <c r="L27" s="181">
        <f t="shared" si="2"/>
        <v>0.19902898421088167</v>
      </c>
      <c r="M27" s="181">
        <f t="shared" si="3"/>
        <v>0.19902898421088167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0.19902898421088167</v>
      </c>
      <c r="D30" s="252">
        <f>D34+D33+D32+D31</f>
        <v>0.19902898421088167</v>
      </c>
      <c r="E30" s="181">
        <v>0</v>
      </c>
      <c r="F30" s="181">
        <v>0</v>
      </c>
      <c r="G30" s="182">
        <v>0</v>
      </c>
      <c r="H30" s="181">
        <f t="shared" si="0"/>
        <v>0.19902898421088167</v>
      </c>
      <c r="I30" s="181">
        <v>0</v>
      </c>
      <c r="J30" s="181">
        <f t="shared" si="1"/>
        <v>0.19902898421088167</v>
      </c>
      <c r="K30" s="181">
        <v>0</v>
      </c>
      <c r="L30" s="181">
        <f t="shared" si="2"/>
        <v>0.19902898421088167</v>
      </c>
      <c r="M30" s="181">
        <f t="shared" si="3"/>
        <v>0.19902898421088167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0.19902898421088167</v>
      </c>
      <c r="D33" s="253">
        <f>C33</f>
        <v>0.19902898421088167</v>
      </c>
      <c r="E33" s="181">
        <v>0</v>
      </c>
      <c r="F33" s="181">
        <v>0</v>
      </c>
      <c r="G33" s="182">
        <v>0</v>
      </c>
      <c r="H33" s="181">
        <f t="shared" si="0"/>
        <v>0.19902898421088167</v>
      </c>
      <c r="I33" s="181">
        <v>0</v>
      </c>
      <c r="J33" s="181">
        <f t="shared" si="1"/>
        <v>0.19902898421088167</v>
      </c>
      <c r="K33" s="181">
        <v>0</v>
      </c>
      <c r="L33" s="181">
        <f t="shared" si="2"/>
        <v>0.19902898421088167</v>
      </c>
      <c r="M33" s="181">
        <f t="shared" si="3"/>
        <v>0.19902898421088167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0.19902898421088167</v>
      </c>
      <c r="D52" s="252">
        <f>D30</f>
        <v>0.19902898421088167</v>
      </c>
      <c r="E52" s="182">
        <v>0</v>
      </c>
      <c r="F52" s="182">
        <v>0</v>
      </c>
      <c r="G52" s="182">
        <v>0</v>
      </c>
      <c r="H52" s="181">
        <f t="shared" si="0"/>
        <v>0.19902898421088167</v>
      </c>
      <c r="I52" s="181">
        <v>0</v>
      </c>
      <c r="J52" s="181">
        <f t="shared" si="1"/>
        <v>0.19902898421088167</v>
      </c>
      <c r="K52" s="181">
        <v>0</v>
      </c>
      <c r="L52" s="181">
        <f t="shared" si="2"/>
        <v>0.19902898421088167</v>
      </c>
      <c r="M52" s="181">
        <f t="shared" si="3"/>
        <v>0.19902898421088167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ПИРы на ИП 2025г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556</v>
      </c>
      <c r="D26" s="241" t="s">
        <v>579</v>
      </c>
      <c r="E26" s="241" t="s">
        <v>65</v>
      </c>
      <c r="F26" s="241" t="s">
        <v>545</v>
      </c>
      <c r="G26" s="241" t="s">
        <v>545</v>
      </c>
      <c r="H26" s="241" t="s">
        <v>545</v>
      </c>
      <c r="I26" s="241" t="s">
        <v>545</v>
      </c>
      <c r="J26" s="241" t="s">
        <v>545</v>
      </c>
      <c r="K26" s="241" t="s">
        <v>545</v>
      </c>
      <c r="L26" s="241" t="s">
        <v>545</v>
      </c>
      <c r="M26" s="242" t="s">
        <v>582</v>
      </c>
      <c r="N26" s="271" t="str">
        <f>M26</f>
        <v>ПО,ОС</v>
      </c>
      <c r="O26" s="240" t="s">
        <v>568</v>
      </c>
      <c r="P26" s="241"/>
      <c r="Q26" s="241" t="s">
        <v>562</v>
      </c>
      <c r="R26" s="272">
        <f>'1. паспорт местоположение'!C45</f>
        <v>0.19902898421088167</v>
      </c>
      <c r="S26" s="272">
        <f>R26</f>
        <v>0.19902898421088167</v>
      </c>
      <c r="T26" s="272">
        <f>R26</f>
        <v>0.19902898421088167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J65" sqref="J6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L_20240427</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ПИРы на ИП 2025г</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ПИРы на ИП 2025г</v>
      </c>
    </row>
    <row r="22" spans="1:2" ht="16.5" thickBot="1" x14ac:dyDescent="0.3">
      <c r="A22" s="121" t="s">
        <v>398</v>
      </c>
      <c r="B22" s="273" t="s">
        <v>557</v>
      </c>
    </row>
    <row r="23" spans="1:2" ht="16.5" thickBot="1" x14ac:dyDescent="0.3">
      <c r="A23" s="121" t="s">
        <v>365</v>
      </c>
      <c r="B23" s="196" t="s">
        <v>577</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559</v>
      </c>
    </row>
    <row r="27" spans="1:2" ht="16.5" thickBot="1" x14ac:dyDescent="0.3">
      <c r="A27" s="130" t="s">
        <v>546</v>
      </c>
      <c r="B27" s="245">
        <f>'1. паспорт местоположение'!C45*1.2</f>
        <v>0.238834781053058</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545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558</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2021-07-26T05:49:57Z</dcterms:modified>
</cp:coreProperties>
</file>